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Sheet1!$A$4:$AJ$23</definedName>
  </definedNames>
  <calcPr calcId="124519"/>
</workbook>
</file>

<file path=xl/calcChain.xml><?xml version="1.0" encoding="utf-8"?>
<calcChain xmlns="http://schemas.openxmlformats.org/spreadsheetml/2006/main">
  <c r="AG15" i="1"/>
  <c r="AE14"/>
  <c r="AE19"/>
  <c r="AE20"/>
  <c r="AE21"/>
  <c r="AE22"/>
  <c r="AE6"/>
  <c r="AA16"/>
  <c r="AB16" s="1"/>
  <c r="AA15"/>
  <c r="AB15" s="1"/>
  <c r="X7"/>
  <c r="Y7" s="1"/>
  <c r="X8"/>
  <c r="Y8" s="1"/>
  <c r="X9"/>
  <c r="Y9" s="1"/>
  <c r="X10"/>
  <c r="Y10" s="1"/>
  <c r="U6"/>
  <c r="V6" s="1"/>
  <c r="U8"/>
  <c r="V8" s="1"/>
  <c r="U9"/>
  <c r="V9" s="1"/>
  <c r="U10"/>
  <c r="V10" s="1"/>
  <c r="U14"/>
  <c r="V14" s="1"/>
  <c r="U15"/>
  <c r="V15" s="1"/>
  <c r="U16"/>
  <c r="V16" s="1"/>
  <c r="U17"/>
  <c r="V17" s="1"/>
  <c r="U18"/>
  <c r="V18" s="1"/>
  <c r="U19"/>
  <c r="V19" s="1"/>
  <c r="U20"/>
  <c r="V20" s="1"/>
  <c r="U21"/>
  <c r="V21" s="1"/>
  <c r="U22"/>
  <c r="V22" s="1"/>
  <c r="U5"/>
  <c r="V5" s="1"/>
  <c r="R15"/>
  <c r="S15" s="1"/>
  <c r="O8"/>
  <c r="P8" s="1"/>
  <c r="O15"/>
  <c r="P15" s="1"/>
  <c r="O16"/>
  <c r="P16" s="1"/>
  <c r="O20"/>
  <c r="P20" s="1"/>
  <c r="L10"/>
  <c r="M10" s="1"/>
  <c r="L15"/>
  <c r="M15" s="1"/>
  <c r="I6"/>
  <c r="J6" s="1"/>
  <c r="I7"/>
  <c r="J7" s="1"/>
  <c r="I8"/>
  <c r="J8" s="1"/>
  <c r="I9"/>
  <c r="J9" s="1"/>
  <c r="I10"/>
  <c r="J10" s="1"/>
  <c r="I11"/>
  <c r="J11" s="1"/>
  <c r="I14"/>
  <c r="J14" s="1"/>
  <c r="I15"/>
  <c r="J15" s="1"/>
  <c r="I16"/>
  <c r="J16" s="1"/>
  <c r="I17"/>
  <c r="J17" s="1"/>
  <c r="I19"/>
  <c r="J19" s="1"/>
  <c r="I20"/>
  <c r="J20" s="1"/>
  <c r="I21"/>
  <c r="J21" s="1"/>
  <c r="I22"/>
  <c r="J22" s="1"/>
  <c r="I5"/>
  <c r="J5" s="1"/>
  <c r="F12"/>
  <c r="G12" s="1"/>
  <c r="F13"/>
  <c r="G13" s="1"/>
</calcChain>
</file>

<file path=xl/sharedStrings.xml><?xml version="1.0" encoding="utf-8"?>
<sst xmlns="http://schemas.openxmlformats.org/spreadsheetml/2006/main" count="103" uniqueCount="50">
  <si>
    <t>Չ/հ</t>
  </si>
  <si>
    <t>Գնման առարկայի անվանումը</t>
  </si>
  <si>
    <t>Չ/Մ</t>
  </si>
  <si>
    <t>Քանակ</t>
  </si>
  <si>
    <t>Ցուցանակներ եւ հարակից առարկաներ (Ցուցանակ (լազերային 0.1x0.25))</t>
  </si>
  <si>
    <t>հատ</t>
  </si>
  <si>
    <t>Արկղերի տակդիրներ (Տակդիր փայտյա)</t>
  </si>
  <si>
    <t>Հայտարարությունների փակցման գրատախտակ (Փաստաթղթերի տախտակ 0.9x0.7 մ)</t>
  </si>
  <si>
    <t>Հայտարարությունների փակցման գրատախտակ (Փաստաթղթերի տախտակ 0.5x0.4 մ)</t>
  </si>
  <si>
    <t>Հայտարարությունների փակցման գրատախտակ (Փաստաթղթերի տախտակ 1.1x0.85 մ)</t>
  </si>
  <si>
    <t>Գրադարակներ (Տակդիր լամպի և ծաղկի)</t>
  </si>
  <si>
    <t>Լամպ` ինքնալիցքավորվող</t>
  </si>
  <si>
    <t>Փաստաթղթերի պահման պահարաններ (Պահարան մետաղյա 2 դռնանի)</t>
  </si>
  <si>
    <t>Փաստաթղթերի պահման պահարաններ (Պահարան մետաղյա 2 խորշանի)</t>
  </si>
  <si>
    <t>Գրատախտակներ (Գրատախտակ)</t>
  </si>
  <si>
    <t>Ուղղահայաց շերտավարագույր (Շերտավարագույր)</t>
  </si>
  <si>
    <t>մ2</t>
  </si>
  <si>
    <t>Վարագույրների քիվեր (Քիվ)</t>
  </si>
  <si>
    <t>մետր</t>
  </si>
  <si>
    <t>Ցուցանակներ եւ հարակից առարկաներ (Ցուցանակ 0.1x0.25 մ)</t>
  </si>
  <si>
    <t>Վարագույրներ (Վարագույր 0.65x1.5)</t>
  </si>
  <si>
    <t xml:space="preserve"> Շրջանակներ (Գույքաանվանացանկի շրջանակ)</t>
  </si>
  <si>
    <t>Ցուցանակներ եւ հարակից առարկաներ (Ցուցանակ 0.4x0.6 մ)</t>
  </si>
  <si>
    <t>Ցուցանակներ եւ հարակից առարկաներ (Ցուցանակ 0.3x0.4 մ)</t>
  </si>
  <si>
    <t>Ցուցանակներ եւ հարակից առարկաներ (Ցուցանակ 1.1x1.5 մ)</t>
  </si>
  <si>
    <t>Նախ.
գին/դրամ/</t>
  </si>
  <si>
    <t>«Ալեն-Էլեն» ՍՊԸ</t>
  </si>
  <si>
    <t>«Ալեն-Էլեն» ՍՊԸ-ի 
առաջարկ (դրամ)</t>
  </si>
  <si>
    <t>ԱԱՀ</t>
  </si>
  <si>
    <t>ԱԱՀ-ով</t>
  </si>
  <si>
    <t>«Ֆոտոն» ՍՊԸ-ի 
առաջարկ (դրամ)</t>
  </si>
  <si>
    <t>«Եվրոստան-ՈՒյուտ» ՍՊԸ-ի 
առաջարկ (դրամ)</t>
  </si>
  <si>
    <t>«ԼԵՎԵԼ-ԷՍ» ՍՊԸ-ի 
առաջարկ (դրամ)</t>
  </si>
  <si>
    <t>Ա/Ձ Հովհաննես Մարտիրոսյանի 
առաջարկ (դրամ)</t>
  </si>
  <si>
    <t>Ա/Ձ Սամվել Չիթչյանի 
առաջարկ (դրամ)</t>
  </si>
  <si>
    <t>«Մեթր-Սթիլ» ՍՊԸ-ի 
առաջարկ (դրամ)</t>
  </si>
  <si>
    <t>«ՍՏԱՐՄԱԼԵ» ՍՊԸ-ի 
առաջարկ (դրամ)</t>
  </si>
  <si>
    <t>«Էքսպրես-Շին» ՍՊԸ-ի 
առաջարկ (դրամ)</t>
  </si>
  <si>
    <t>«ՈՒկրշին» ԲԲԸ-ի 
առաջարկ (դրամ)</t>
  </si>
  <si>
    <t>«Ֆոտոն» ՍՊԸ</t>
  </si>
  <si>
    <t>Ոչ շահավետ առաջարկ</t>
  </si>
  <si>
    <t>«Էքսպրես-Շին» ՍՊԸ</t>
  </si>
  <si>
    <t>Ա/Ձ Հովհաննես Մարտիրոսյան</t>
  </si>
  <si>
    <t>«ԼԵՎԵԼ-ԷՍ» ՍՊԸ</t>
  </si>
  <si>
    <t>«Մեթր-Սթիլ» ՍՊԸ</t>
  </si>
  <si>
    <t>Առանց 
ԱԱՀ</t>
  </si>
  <si>
    <t>1-ին տեղ զբաղեցնող
 մասնակից</t>
  </si>
  <si>
    <t>«Ստարմալե» ՍՊԸ-ի հայտ մերժվել է, ուստի և գնային առաջարկը չի քննարկվել: Շեղատառով նշված են ԵՏՄ երկրների արտադրության առաջարկները, իսկ մգեցվածով` 1-ին տեղ զբաղեցնողների առաջարկները:</t>
  </si>
  <si>
    <t>ՀԱՎԵԼՎԱԾ N 1</t>
  </si>
  <si>
    <t>«ԳԱԿ-ՇՀԱՊՁԲ-15/9-ՀՀՊՆՆՏԱԴ-ՇՀԱՊՁԲ-10/13» ծածկագրով   ընթացակարգի գների ամփոփում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</si>
</sst>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b/>
      <sz val="9"/>
      <color rgb="FFFF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b/>
      <sz val="7"/>
      <color theme="1"/>
      <name val="GHEA Grapalat"/>
      <family val="3"/>
    </font>
    <font>
      <sz val="8"/>
      <name val="GHEA Grapalat"/>
      <family val="3"/>
    </font>
    <font>
      <sz val="8"/>
      <color theme="1"/>
      <name val="Calibri"/>
      <family val="2"/>
      <scheme val="minor"/>
    </font>
    <font>
      <b/>
      <i/>
      <sz val="8"/>
      <color rgb="FFFF0000"/>
      <name val="GHEA Grapalat"/>
      <family val="3"/>
    </font>
    <font>
      <i/>
      <sz val="8"/>
      <color rgb="FFFF0000"/>
      <name val="GHEA Grapalat"/>
      <family val="3"/>
    </font>
    <font>
      <b/>
      <sz val="8"/>
      <name val="GHEA Grapalat"/>
      <family val="3"/>
    </font>
    <font>
      <b/>
      <sz val="6.5"/>
      <color theme="1"/>
      <name val="GHEA Grapalat"/>
      <family val="3"/>
    </font>
    <font>
      <sz val="9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13" fillId="0" borderId="0" xfId="0" applyFont="1"/>
    <xf numFmtId="3" fontId="6" fillId="0" borderId="1" xfId="0" applyNumberFormat="1" applyFont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3" fontId="14" fillId="6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3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/>
    </xf>
    <xf numFmtId="3" fontId="16" fillId="6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/>
    </xf>
    <xf numFmtId="3" fontId="14" fillId="6" borderId="3" xfId="0" applyNumberFormat="1" applyFont="1" applyFill="1" applyBorder="1" applyAlignment="1">
      <alignment horizontal="center" vertical="center"/>
    </xf>
    <xf numFmtId="3" fontId="14" fillId="6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0" fillId="0" borderId="8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3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1"/>
  <sheetViews>
    <sheetView tabSelected="1" zoomScaleSheetLayoutView="130" workbookViewId="0">
      <pane xSplit="5" ySplit="3" topLeftCell="T13" activePane="bottomRight" state="frozen"/>
      <selection pane="topRight" activeCell="F1" sqref="F1"/>
      <selection pane="bottomLeft" activeCell="A3" sqref="A3"/>
      <selection pane="bottomRight" activeCell="AG14" sqref="AG14:AI14"/>
    </sheetView>
  </sheetViews>
  <sheetFormatPr defaultRowHeight="15"/>
  <cols>
    <col min="1" max="1" width="4.140625" bestFit="1" customWidth="1"/>
    <col min="2" max="2" width="22.28515625" customWidth="1"/>
    <col min="3" max="3" width="5.5703125" bestFit="1" customWidth="1"/>
    <col min="4" max="4" width="7.42578125" bestFit="1" customWidth="1"/>
    <col min="5" max="5" width="10.5703125" bestFit="1" customWidth="1"/>
    <col min="6" max="6" width="11.42578125" bestFit="1" customWidth="1"/>
    <col min="7" max="7" width="10.42578125" hidden="1" customWidth="1"/>
    <col min="8" max="8" width="9.5703125" bestFit="1" customWidth="1"/>
    <col min="9" max="9" width="10.85546875" bestFit="1" customWidth="1"/>
    <col min="10" max="10" width="9.42578125" hidden="1" customWidth="1"/>
    <col min="11" max="11" width="9.28515625" bestFit="1" customWidth="1"/>
    <col min="12" max="12" width="9.7109375" bestFit="1" customWidth="1"/>
    <col min="13" max="13" width="7.7109375" hidden="1" customWidth="1"/>
    <col min="14" max="14" width="8.7109375" bestFit="1" customWidth="1"/>
    <col min="15" max="15" width="8.28515625" bestFit="1" customWidth="1"/>
    <col min="16" max="16" width="7.28515625" hidden="1" customWidth="1"/>
    <col min="17" max="18" width="8.5703125" bestFit="1" customWidth="1"/>
    <col min="19" max="19" width="7.42578125" hidden="1" customWidth="1"/>
    <col min="20" max="20" width="8.7109375" bestFit="1" customWidth="1"/>
    <col min="21" max="21" width="8.5703125" bestFit="1" customWidth="1"/>
    <col min="22" max="22" width="4.28515625" hidden="1" customWidth="1"/>
    <col min="23" max="23" width="8.5703125" bestFit="1" customWidth="1"/>
    <col min="24" max="24" width="9.7109375" bestFit="1" customWidth="1"/>
    <col min="25" max="25" width="8.28515625" hidden="1" customWidth="1"/>
    <col min="26" max="26" width="9" bestFit="1" customWidth="1"/>
    <col min="27" max="27" width="8.42578125" bestFit="1" customWidth="1"/>
    <col min="28" max="28" width="4.28515625" hidden="1" customWidth="1"/>
    <col min="29" max="29" width="8.42578125" bestFit="1" customWidth="1"/>
    <col min="30" max="30" width="8.28515625" bestFit="1" customWidth="1"/>
    <col min="31" max="31" width="4.28515625" hidden="1" customWidth="1"/>
    <col min="32" max="32" width="9.140625" bestFit="1" customWidth="1"/>
    <col min="33" max="33" width="10" customWidth="1"/>
    <col min="34" max="34" width="4.28515625" hidden="1" customWidth="1"/>
    <col min="35" max="35" width="10" bestFit="1" customWidth="1"/>
    <col min="36" max="36" width="19" style="9" customWidth="1"/>
  </cols>
  <sheetData>
    <row r="1" spans="1:37" ht="15.75">
      <c r="B1" s="41" t="s">
        <v>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I1" s="40" t="s">
        <v>48</v>
      </c>
      <c r="AJ1" s="40"/>
    </row>
    <row r="2" spans="1:37" ht="30.75" customHeight="1">
      <c r="A2" s="42" t="s">
        <v>0</v>
      </c>
      <c r="B2" s="42" t="s">
        <v>1</v>
      </c>
      <c r="C2" s="42" t="s">
        <v>2</v>
      </c>
      <c r="D2" s="42" t="s">
        <v>3</v>
      </c>
      <c r="E2" s="42" t="s">
        <v>25</v>
      </c>
      <c r="F2" s="35" t="s">
        <v>27</v>
      </c>
      <c r="G2" s="36"/>
      <c r="H2" s="37"/>
      <c r="I2" s="35" t="s">
        <v>30</v>
      </c>
      <c r="J2" s="36"/>
      <c r="K2" s="37"/>
      <c r="L2" s="46" t="s">
        <v>31</v>
      </c>
      <c r="M2" s="47"/>
      <c r="N2" s="48"/>
      <c r="O2" s="32" t="s">
        <v>37</v>
      </c>
      <c r="P2" s="33"/>
      <c r="Q2" s="34"/>
      <c r="R2" s="35" t="s">
        <v>32</v>
      </c>
      <c r="S2" s="36"/>
      <c r="T2" s="37"/>
      <c r="U2" s="32" t="s">
        <v>33</v>
      </c>
      <c r="V2" s="33"/>
      <c r="W2" s="34"/>
      <c r="X2" s="35" t="s">
        <v>38</v>
      </c>
      <c r="Y2" s="36"/>
      <c r="Z2" s="37"/>
      <c r="AA2" s="32" t="s">
        <v>34</v>
      </c>
      <c r="AB2" s="33"/>
      <c r="AC2" s="34"/>
      <c r="AD2" s="35" t="s">
        <v>35</v>
      </c>
      <c r="AE2" s="36"/>
      <c r="AF2" s="37"/>
      <c r="AG2" s="35" t="s">
        <v>36</v>
      </c>
      <c r="AH2" s="36"/>
      <c r="AI2" s="37"/>
      <c r="AJ2" s="44" t="s">
        <v>46</v>
      </c>
    </row>
    <row r="3" spans="1:37" ht="18">
      <c r="A3" s="43"/>
      <c r="B3" s="43"/>
      <c r="C3" s="43"/>
      <c r="D3" s="43"/>
      <c r="E3" s="43"/>
      <c r="F3" s="27" t="s">
        <v>45</v>
      </c>
      <c r="G3" s="27" t="s">
        <v>28</v>
      </c>
      <c r="H3" s="27" t="s">
        <v>29</v>
      </c>
      <c r="I3" s="27" t="s">
        <v>45</v>
      </c>
      <c r="J3" s="27" t="s">
        <v>28</v>
      </c>
      <c r="K3" s="27" t="s">
        <v>29</v>
      </c>
      <c r="L3" s="27" t="s">
        <v>45</v>
      </c>
      <c r="M3" s="27" t="s">
        <v>28</v>
      </c>
      <c r="N3" s="27" t="s">
        <v>29</v>
      </c>
      <c r="O3" s="27" t="s">
        <v>45</v>
      </c>
      <c r="P3" s="27" t="s">
        <v>28</v>
      </c>
      <c r="Q3" s="27" t="s">
        <v>29</v>
      </c>
      <c r="R3" s="27" t="s">
        <v>45</v>
      </c>
      <c r="S3" s="27" t="s">
        <v>28</v>
      </c>
      <c r="T3" s="27" t="s">
        <v>29</v>
      </c>
      <c r="U3" s="27" t="s">
        <v>45</v>
      </c>
      <c r="V3" s="27" t="s">
        <v>28</v>
      </c>
      <c r="W3" s="27" t="s">
        <v>29</v>
      </c>
      <c r="X3" s="27" t="s">
        <v>45</v>
      </c>
      <c r="Y3" s="27" t="s">
        <v>28</v>
      </c>
      <c r="Z3" s="27" t="s">
        <v>29</v>
      </c>
      <c r="AA3" s="27" t="s">
        <v>45</v>
      </c>
      <c r="AB3" s="27" t="s">
        <v>28</v>
      </c>
      <c r="AC3" s="27" t="s">
        <v>29</v>
      </c>
      <c r="AD3" s="27" t="s">
        <v>45</v>
      </c>
      <c r="AE3" s="27" t="s">
        <v>28</v>
      </c>
      <c r="AF3" s="27" t="s">
        <v>29</v>
      </c>
      <c r="AG3" s="27" t="s">
        <v>45</v>
      </c>
      <c r="AH3" s="27" t="s">
        <v>28</v>
      </c>
      <c r="AI3" s="27" t="s">
        <v>29</v>
      </c>
      <c r="AJ3" s="45"/>
    </row>
    <row r="4" spans="1:37">
      <c r="A4" s="6"/>
      <c r="B4" s="6"/>
      <c r="C4" s="6"/>
      <c r="D4" s="6"/>
      <c r="E4" s="6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30"/>
    </row>
    <row r="5" spans="1:37" ht="54">
      <c r="A5" s="1">
        <v>1</v>
      </c>
      <c r="B5" s="2" t="s">
        <v>4</v>
      </c>
      <c r="C5" s="4" t="s">
        <v>5</v>
      </c>
      <c r="D5" s="4">
        <v>100</v>
      </c>
      <c r="E5" s="5">
        <v>368000</v>
      </c>
      <c r="F5" s="10"/>
      <c r="G5" s="10"/>
      <c r="H5" s="10"/>
      <c r="I5" s="11">
        <f>K5/1.2</f>
        <v>303333.33333333337</v>
      </c>
      <c r="J5" s="11">
        <f>K5-I5</f>
        <v>60666.666666666628</v>
      </c>
      <c r="K5" s="12">
        <v>364000</v>
      </c>
      <c r="L5" s="13"/>
      <c r="M5" s="13"/>
      <c r="N5" s="13"/>
      <c r="O5" s="13"/>
      <c r="P5" s="13"/>
      <c r="Q5" s="13"/>
      <c r="R5" s="14"/>
      <c r="S5" s="14"/>
      <c r="T5" s="14"/>
      <c r="U5" s="13">
        <f>W5*1</f>
        <v>339000</v>
      </c>
      <c r="V5" s="13">
        <f>W5-U5</f>
        <v>0</v>
      </c>
      <c r="W5" s="13">
        <v>339000</v>
      </c>
      <c r="X5" s="13"/>
      <c r="Y5" s="13"/>
      <c r="Z5" s="13"/>
      <c r="AA5" s="14"/>
      <c r="AB5" s="14"/>
      <c r="AC5" s="14"/>
      <c r="AD5" s="13"/>
      <c r="AE5" s="13"/>
      <c r="AF5" s="13"/>
      <c r="AG5" s="14"/>
      <c r="AH5" s="14"/>
      <c r="AI5" s="14"/>
      <c r="AJ5" s="28" t="s">
        <v>39</v>
      </c>
      <c r="AK5" s="7"/>
    </row>
    <row r="6" spans="1:37" ht="27">
      <c r="A6" s="1">
        <v>2</v>
      </c>
      <c r="B6" s="2" t="s">
        <v>6</v>
      </c>
      <c r="C6" s="4" t="s">
        <v>5</v>
      </c>
      <c r="D6" s="4">
        <v>12</v>
      </c>
      <c r="E6" s="5">
        <v>429600</v>
      </c>
      <c r="F6" s="10"/>
      <c r="G6" s="10"/>
      <c r="H6" s="10"/>
      <c r="I6" s="12">
        <f t="shared" ref="I6:I22" si="0">K6/1.2</f>
        <v>204000</v>
      </c>
      <c r="J6" s="12">
        <f t="shared" ref="J6:J22" si="1">K6-I6</f>
        <v>40800</v>
      </c>
      <c r="K6" s="12">
        <v>244800</v>
      </c>
      <c r="L6" s="13"/>
      <c r="M6" s="13"/>
      <c r="N6" s="13"/>
      <c r="O6" s="13"/>
      <c r="P6" s="13"/>
      <c r="Q6" s="13"/>
      <c r="R6" s="14"/>
      <c r="S6" s="14"/>
      <c r="T6" s="14"/>
      <c r="U6" s="13">
        <f t="shared" ref="U6:U22" si="2">W6*1</f>
        <v>432000</v>
      </c>
      <c r="V6" s="13">
        <f t="shared" ref="V6:V22" si="3">W6-U6</f>
        <v>0</v>
      </c>
      <c r="W6" s="13">
        <v>432000</v>
      </c>
      <c r="X6" s="13"/>
      <c r="Y6" s="13"/>
      <c r="Z6" s="13"/>
      <c r="AA6" s="14"/>
      <c r="AB6" s="14"/>
      <c r="AC6" s="14"/>
      <c r="AD6" s="15">
        <v>579000</v>
      </c>
      <c r="AE6" s="15">
        <f>AF6-AD6</f>
        <v>0</v>
      </c>
      <c r="AF6" s="15">
        <v>579000</v>
      </c>
      <c r="AG6" s="14"/>
      <c r="AH6" s="14"/>
      <c r="AI6" s="14"/>
      <c r="AJ6" s="28" t="s">
        <v>39</v>
      </c>
      <c r="AK6" s="7"/>
    </row>
    <row r="7" spans="1:37" ht="51">
      <c r="A7" s="1">
        <v>3</v>
      </c>
      <c r="B7" s="31" t="s">
        <v>7</v>
      </c>
      <c r="C7" s="4" t="s">
        <v>5</v>
      </c>
      <c r="D7" s="4">
        <v>3</v>
      </c>
      <c r="E7" s="5">
        <v>11898</v>
      </c>
      <c r="F7" s="10"/>
      <c r="G7" s="10"/>
      <c r="H7" s="10"/>
      <c r="I7" s="16">
        <f t="shared" si="0"/>
        <v>13867.5</v>
      </c>
      <c r="J7" s="16">
        <f t="shared" si="1"/>
        <v>2773.5</v>
      </c>
      <c r="K7" s="17">
        <v>16641</v>
      </c>
      <c r="L7" s="13"/>
      <c r="M7" s="13"/>
      <c r="N7" s="13"/>
      <c r="O7" s="13"/>
      <c r="P7" s="13"/>
      <c r="Q7" s="13"/>
      <c r="R7" s="14"/>
      <c r="S7" s="14"/>
      <c r="T7" s="14"/>
      <c r="U7" s="13"/>
      <c r="V7" s="13"/>
      <c r="W7" s="13"/>
      <c r="X7" s="15">
        <f t="shared" ref="X7:X10" si="4">Z7/1.2</f>
        <v>22500</v>
      </c>
      <c r="Y7" s="15">
        <f t="shared" ref="Y7:Y10" si="5">Z7-X7</f>
        <v>4500</v>
      </c>
      <c r="Z7" s="15">
        <v>27000</v>
      </c>
      <c r="AA7" s="14"/>
      <c r="AB7" s="14"/>
      <c r="AC7" s="14"/>
      <c r="AD7" s="18"/>
      <c r="AE7" s="13"/>
      <c r="AF7" s="18"/>
      <c r="AG7" s="14"/>
      <c r="AH7" s="14"/>
      <c r="AI7" s="14"/>
      <c r="AJ7" s="29" t="s">
        <v>40</v>
      </c>
      <c r="AK7" s="7"/>
    </row>
    <row r="8" spans="1:37" ht="51">
      <c r="A8" s="1">
        <v>4</v>
      </c>
      <c r="B8" s="31" t="s">
        <v>8</v>
      </c>
      <c r="C8" s="4" t="s">
        <v>5</v>
      </c>
      <c r="D8" s="4">
        <v>50</v>
      </c>
      <c r="E8" s="5">
        <v>125000</v>
      </c>
      <c r="F8" s="10"/>
      <c r="G8" s="10"/>
      <c r="H8" s="10"/>
      <c r="I8" s="17">
        <f t="shared" si="0"/>
        <v>125000</v>
      </c>
      <c r="J8" s="17">
        <f t="shared" si="1"/>
        <v>25000</v>
      </c>
      <c r="K8" s="17">
        <v>150000</v>
      </c>
      <c r="L8" s="13"/>
      <c r="M8" s="13"/>
      <c r="N8" s="13"/>
      <c r="O8" s="19">
        <f t="shared" ref="O8:O20" si="6">Q8/1.2</f>
        <v>89375</v>
      </c>
      <c r="P8" s="19">
        <f t="shared" ref="P8:P20" si="7">Q8-O8</f>
        <v>17875</v>
      </c>
      <c r="Q8" s="19">
        <v>107250</v>
      </c>
      <c r="R8" s="14"/>
      <c r="S8" s="14"/>
      <c r="T8" s="14"/>
      <c r="U8" s="13">
        <f t="shared" si="2"/>
        <v>135000</v>
      </c>
      <c r="V8" s="13">
        <f t="shared" si="3"/>
        <v>0</v>
      </c>
      <c r="W8" s="13">
        <v>135000</v>
      </c>
      <c r="X8" s="15">
        <f t="shared" si="4"/>
        <v>190000</v>
      </c>
      <c r="Y8" s="15">
        <f t="shared" si="5"/>
        <v>38000</v>
      </c>
      <c r="Z8" s="15">
        <v>228000</v>
      </c>
      <c r="AA8" s="14"/>
      <c r="AB8" s="14"/>
      <c r="AC8" s="14"/>
      <c r="AD8" s="18"/>
      <c r="AE8" s="13"/>
      <c r="AF8" s="18"/>
      <c r="AG8" s="14"/>
      <c r="AH8" s="14"/>
      <c r="AI8" s="14"/>
      <c r="AJ8" s="28" t="s">
        <v>41</v>
      </c>
      <c r="AK8" s="8"/>
    </row>
    <row r="9" spans="1:37" ht="51">
      <c r="A9" s="1">
        <v>5</v>
      </c>
      <c r="B9" s="31" t="s">
        <v>9</v>
      </c>
      <c r="C9" s="4" t="s">
        <v>5</v>
      </c>
      <c r="D9" s="4">
        <v>200</v>
      </c>
      <c r="E9" s="5">
        <v>936000</v>
      </c>
      <c r="F9" s="10"/>
      <c r="G9" s="10"/>
      <c r="H9" s="10"/>
      <c r="I9" s="17">
        <f t="shared" si="0"/>
        <v>1200000</v>
      </c>
      <c r="J9" s="17">
        <f t="shared" si="1"/>
        <v>240000</v>
      </c>
      <c r="K9" s="17">
        <v>1440000</v>
      </c>
      <c r="L9" s="13"/>
      <c r="M9" s="13"/>
      <c r="N9" s="13"/>
      <c r="O9" s="13"/>
      <c r="P9" s="13"/>
      <c r="Q9" s="13"/>
      <c r="R9" s="14"/>
      <c r="S9" s="14"/>
      <c r="T9" s="14"/>
      <c r="U9" s="13">
        <f t="shared" si="2"/>
        <v>960000</v>
      </c>
      <c r="V9" s="13">
        <f t="shared" si="3"/>
        <v>0</v>
      </c>
      <c r="W9" s="13">
        <v>960000</v>
      </c>
      <c r="X9" s="15">
        <f t="shared" si="4"/>
        <v>1650000</v>
      </c>
      <c r="Y9" s="15">
        <f t="shared" si="5"/>
        <v>330000</v>
      </c>
      <c r="Z9" s="15">
        <v>1980000</v>
      </c>
      <c r="AA9" s="14"/>
      <c r="AB9" s="14"/>
      <c r="AC9" s="14"/>
      <c r="AD9" s="18"/>
      <c r="AE9" s="13"/>
      <c r="AF9" s="18"/>
      <c r="AG9" s="14"/>
      <c r="AH9" s="14"/>
      <c r="AI9" s="14"/>
      <c r="AJ9" s="29" t="s">
        <v>40</v>
      </c>
      <c r="AK9" s="8"/>
    </row>
    <row r="10" spans="1:37" ht="27">
      <c r="A10" s="1">
        <v>6</v>
      </c>
      <c r="B10" s="2" t="s">
        <v>10</v>
      </c>
      <c r="C10" s="4" t="s">
        <v>5</v>
      </c>
      <c r="D10" s="4">
        <v>500</v>
      </c>
      <c r="E10" s="5">
        <v>255000</v>
      </c>
      <c r="F10" s="10"/>
      <c r="G10" s="10"/>
      <c r="H10" s="10"/>
      <c r="I10" s="17">
        <f t="shared" si="0"/>
        <v>375000</v>
      </c>
      <c r="J10" s="17">
        <f t="shared" si="1"/>
        <v>75000</v>
      </c>
      <c r="K10" s="17">
        <v>450000</v>
      </c>
      <c r="L10" s="20">
        <f t="shared" ref="L10:L15" si="8">N10/1.2</f>
        <v>1311666.6666666667</v>
      </c>
      <c r="M10" s="20">
        <f t="shared" ref="M10:M15" si="9">N10-L10</f>
        <v>262333.33333333326</v>
      </c>
      <c r="N10" s="13">
        <v>1574000</v>
      </c>
      <c r="O10" s="13"/>
      <c r="P10" s="13"/>
      <c r="Q10" s="13"/>
      <c r="R10" s="14"/>
      <c r="S10" s="14"/>
      <c r="T10" s="14"/>
      <c r="U10" s="19">
        <f t="shared" si="2"/>
        <v>250000</v>
      </c>
      <c r="V10" s="19">
        <f t="shared" si="3"/>
        <v>0</v>
      </c>
      <c r="W10" s="19">
        <v>250000</v>
      </c>
      <c r="X10" s="21">
        <f t="shared" si="4"/>
        <v>416666.66666666669</v>
      </c>
      <c r="Y10" s="21">
        <f t="shared" si="5"/>
        <v>83333.333333333314</v>
      </c>
      <c r="Z10" s="15">
        <v>500000</v>
      </c>
      <c r="AA10" s="14"/>
      <c r="AB10" s="14"/>
      <c r="AC10" s="14"/>
      <c r="AD10" s="18"/>
      <c r="AE10" s="13"/>
      <c r="AF10" s="18"/>
      <c r="AG10" s="14"/>
      <c r="AH10" s="14"/>
      <c r="AI10" s="14"/>
      <c r="AJ10" s="28" t="s">
        <v>42</v>
      </c>
      <c r="AK10" s="8"/>
    </row>
    <row r="11" spans="1:37" ht="27">
      <c r="A11" s="1">
        <v>7</v>
      </c>
      <c r="B11" s="2" t="s">
        <v>11</v>
      </c>
      <c r="C11" s="4" t="s">
        <v>5</v>
      </c>
      <c r="D11" s="4">
        <v>420</v>
      </c>
      <c r="E11" s="5">
        <v>2435160</v>
      </c>
      <c r="F11" s="10"/>
      <c r="G11" s="10"/>
      <c r="H11" s="10"/>
      <c r="I11" s="22">
        <f t="shared" si="0"/>
        <v>2025800</v>
      </c>
      <c r="J11" s="22">
        <f t="shared" si="1"/>
        <v>405160</v>
      </c>
      <c r="K11" s="22">
        <v>2430960</v>
      </c>
      <c r="L11" s="13"/>
      <c r="M11" s="13"/>
      <c r="N11" s="13"/>
      <c r="O11" s="13"/>
      <c r="P11" s="13"/>
      <c r="Q11" s="13"/>
      <c r="R11" s="14"/>
      <c r="S11" s="14"/>
      <c r="T11" s="14"/>
      <c r="U11" s="13"/>
      <c r="V11" s="13"/>
      <c r="W11" s="13"/>
      <c r="X11" s="13"/>
      <c r="Y11" s="13"/>
      <c r="Z11" s="13"/>
      <c r="AA11" s="14"/>
      <c r="AB11" s="14"/>
      <c r="AC11" s="14"/>
      <c r="AD11" s="18"/>
      <c r="AE11" s="13"/>
      <c r="AF11" s="18"/>
      <c r="AG11" s="14"/>
      <c r="AH11" s="14"/>
      <c r="AI11" s="14"/>
      <c r="AJ11" s="28" t="s">
        <v>39</v>
      </c>
      <c r="AK11" s="8"/>
    </row>
    <row r="12" spans="1:37" ht="54">
      <c r="A12" s="1">
        <v>8</v>
      </c>
      <c r="B12" s="2" t="s">
        <v>12</v>
      </c>
      <c r="C12" s="4" t="s">
        <v>5</v>
      </c>
      <c r="D12" s="4">
        <v>40</v>
      </c>
      <c r="E12" s="5">
        <v>2273900</v>
      </c>
      <c r="F12" s="11">
        <f t="shared" ref="F12:F13" si="10">H12/1.2</f>
        <v>1876666.6666666667</v>
      </c>
      <c r="G12" s="11">
        <f t="shared" ref="G12:G13" si="11">H12-F12</f>
        <v>375333.33333333326</v>
      </c>
      <c r="H12" s="12">
        <v>2252000</v>
      </c>
      <c r="I12" s="23"/>
      <c r="J12" s="23"/>
      <c r="K12" s="10"/>
      <c r="L12" s="13"/>
      <c r="M12" s="13"/>
      <c r="N12" s="13"/>
      <c r="O12" s="13"/>
      <c r="P12" s="13"/>
      <c r="Q12" s="13"/>
      <c r="R12" s="14"/>
      <c r="S12" s="14"/>
      <c r="T12" s="14"/>
      <c r="U12" s="13"/>
      <c r="V12" s="13"/>
      <c r="W12" s="13"/>
      <c r="X12" s="13"/>
      <c r="Y12" s="13"/>
      <c r="Z12" s="13"/>
      <c r="AA12" s="14"/>
      <c r="AB12" s="14"/>
      <c r="AC12" s="14"/>
      <c r="AD12" s="18"/>
      <c r="AE12" s="13"/>
      <c r="AF12" s="18"/>
      <c r="AG12" s="14"/>
      <c r="AH12" s="14"/>
      <c r="AI12" s="14"/>
      <c r="AJ12" s="28" t="s">
        <v>26</v>
      </c>
      <c r="AK12" s="8"/>
    </row>
    <row r="13" spans="1:37" ht="54">
      <c r="A13" s="1">
        <v>9</v>
      </c>
      <c r="B13" s="2" t="s">
        <v>13</v>
      </c>
      <c r="C13" s="4" t="s">
        <v>5</v>
      </c>
      <c r="D13" s="4">
        <v>60</v>
      </c>
      <c r="E13" s="5">
        <v>3114000</v>
      </c>
      <c r="F13" s="12">
        <f t="shared" si="10"/>
        <v>2540000</v>
      </c>
      <c r="G13" s="12">
        <f t="shared" si="11"/>
        <v>508000</v>
      </c>
      <c r="H13" s="12">
        <v>3048000</v>
      </c>
      <c r="I13" s="23"/>
      <c r="J13" s="23"/>
      <c r="K13" s="10"/>
      <c r="L13" s="13"/>
      <c r="M13" s="13"/>
      <c r="N13" s="13"/>
      <c r="O13" s="13"/>
      <c r="P13" s="13"/>
      <c r="Q13" s="13"/>
      <c r="R13" s="14"/>
      <c r="S13" s="14"/>
      <c r="T13" s="14"/>
      <c r="U13" s="13"/>
      <c r="V13" s="13"/>
      <c r="W13" s="13"/>
      <c r="X13" s="13"/>
      <c r="Y13" s="13"/>
      <c r="Z13" s="13"/>
      <c r="AA13" s="14"/>
      <c r="AB13" s="14"/>
      <c r="AC13" s="14"/>
      <c r="AD13" s="18"/>
      <c r="AE13" s="13"/>
      <c r="AF13" s="18"/>
      <c r="AG13" s="14"/>
      <c r="AH13" s="14"/>
      <c r="AI13" s="14"/>
      <c r="AJ13" s="28" t="s">
        <v>26</v>
      </c>
      <c r="AK13" s="8"/>
    </row>
    <row r="14" spans="1:37" ht="27">
      <c r="A14" s="1">
        <v>10</v>
      </c>
      <c r="B14" s="2" t="s">
        <v>14</v>
      </c>
      <c r="C14" s="4" t="s">
        <v>5</v>
      </c>
      <c r="D14" s="4">
        <v>20</v>
      </c>
      <c r="E14" s="5">
        <v>204000</v>
      </c>
      <c r="F14" s="10"/>
      <c r="G14" s="10"/>
      <c r="H14" s="10"/>
      <c r="I14" s="11">
        <f t="shared" si="0"/>
        <v>148233.33333333334</v>
      </c>
      <c r="J14" s="11">
        <f t="shared" si="1"/>
        <v>29646.666666666657</v>
      </c>
      <c r="K14" s="12">
        <v>177880</v>
      </c>
      <c r="L14" s="13"/>
      <c r="M14" s="13"/>
      <c r="N14" s="13"/>
      <c r="O14" s="13"/>
      <c r="P14" s="13"/>
      <c r="Q14" s="13"/>
      <c r="R14" s="14"/>
      <c r="S14" s="14"/>
      <c r="T14" s="14"/>
      <c r="U14" s="13">
        <f t="shared" si="2"/>
        <v>220000</v>
      </c>
      <c r="V14" s="13">
        <f t="shared" si="3"/>
        <v>0</v>
      </c>
      <c r="W14" s="13">
        <v>220000</v>
      </c>
      <c r="X14" s="13"/>
      <c r="Y14" s="13"/>
      <c r="Z14" s="13"/>
      <c r="AA14" s="14"/>
      <c r="AB14" s="14"/>
      <c r="AC14" s="14"/>
      <c r="AD14" s="24">
        <v>498000</v>
      </c>
      <c r="AE14" s="15">
        <f t="shared" ref="AE14:AE22" si="12">AF14-AD14</f>
        <v>0</v>
      </c>
      <c r="AF14" s="24">
        <v>498000</v>
      </c>
      <c r="AG14" s="13"/>
      <c r="AH14" s="13"/>
      <c r="AI14" s="13"/>
      <c r="AJ14" s="28" t="s">
        <v>39</v>
      </c>
      <c r="AK14" s="8"/>
    </row>
    <row r="15" spans="1:37" ht="40.5">
      <c r="A15" s="1">
        <v>11</v>
      </c>
      <c r="B15" s="2" t="s">
        <v>15</v>
      </c>
      <c r="C15" s="4" t="s">
        <v>16</v>
      </c>
      <c r="D15" s="4">
        <v>1000</v>
      </c>
      <c r="E15" s="5">
        <v>3850000</v>
      </c>
      <c r="F15" s="10"/>
      <c r="G15" s="10"/>
      <c r="H15" s="10"/>
      <c r="I15" s="23">
        <f t="shared" si="0"/>
        <v>3206666.666666667</v>
      </c>
      <c r="J15" s="23">
        <f t="shared" si="1"/>
        <v>641333.33333333302</v>
      </c>
      <c r="K15" s="10">
        <v>3848000</v>
      </c>
      <c r="L15" s="13">
        <f t="shared" si="8"/>
        <v>3250000</v>
      </c>
      <c r="M15" s="13">
        <f t="shared" si="9"/>
        <v>650000</v>
      </c>
      <c r="N15" s="13">
        <v>3900000</v>
      </c>
      <c r="O15" s="13">
        <f t="shared" si="6"/>
        <v>3190000</v>
      </c>
      <c r="P15" s="13">
        <f t="shared" si="7"/>
        <v>638000</v>
      </c>
      <c r="Q15" s="13">
        <v>3828000</v>
      </c>
      <c r="R15" s="19">
        <f>T15/1.2</f>
        <v>3150000</v>
      </c>
      <c r="S15" s="19">
        <f>T15-R15</f>
        <v>630000</v>
      </c>
      <c r="T15" s="19">
        <v>3780000</v>
      </c>
      <c r="U15" s="13">
        <f t="shared" si="2"/>
        <v>3390000</v>
      </c>
      <c r="V15" s="13">
        <f t="shared" si="3"/>
        <v>0</v>
      </c>
      <c r="W15" s="13">
        <v>3390000</v>
      </c>
      <c r="X15" s="13"/>
      <c r="Y15" s="13"/>
      <c r="Z15" s="13"/>
      <c r="AA15" s="13">
        <f>AC15*1</f>
        <v>3770000</v>
      </c>
      <c r="AB15" s="13">
        <f>AC15-AA15</f>
        <v>0</v>
      </c>
      <c r="AC15" s="13">
        <v>3770000</v>
      </c>
      <c r="AD15" s="18"/>
      <c r="AE15" s="13"/>
      <c r="AF15" s="18"/>
      <c r="AG15" s="13">
        <f>AI15*1</f>
        <v>3745000</v>
      </c>
      <c r="AH15" s="13">
        <v>0</v>
      </c>
      <c r="AI15" s="13">
        <v>3745000</v>
      </c>
      <c r="AJ15" s="28" t="s">
        <v>43</v>
      </c>
      <c r="AK15" s="8"/>
    </row>
    <row r="16" spans="1:37" ht="27">
      <c r="A16" s="1">
        <v>12</v>
      </c>
      <c r="B16" s="2" t="s">
        <v>17</v>
      </c>
      <c r="C16" s="4" t="s">
        <v>18</v>
      </c>
      <c r="D16" s="4">
        <v>900</v>
      </c>
      <c r="E16" s="5">
        <v>1009800</v>
      </c>
      <c r="F16" s="10"/>
      <c r="G16" s="10"/>
      <c r="H16" s="10"/>
      <c r="I16" s="10">
        <f t="shared" si="0"/>
        <v>838500</v>
      </c>
      <c r="J16" s="10">
        <f t="shared" si="1"/>
        <v>167700</v>
      </c>
      <c r="K16" s="10">
        <v>1006200</v>
      </c>
      <c r="L16" s="13"/>
      <c r="M16" s="13"/>
      <c r="N16" s="13"/>
      <c r="O16" s="19">
        <f t="shared" si="6"/>
        <v>836550</v>
      </c>
      <c r="P16" s="19">
        <f t="shared" si="7"/>
        <v>167310</v>
      </c>
      <c r="Q16" s="19">
        <v>1003860</v>
      </c>
      <c r="R16" s="14"/>
      <c r="S16" s="14"/>
      <c r="T16" s="14"/>
      <c r="U16" s="13">
        <f t="shared" si="2"/>
        <v>1080000</v>
      </c>
      <c r="V16" s="13">
        <f t="shared" si="3"/>
        <v>0</v>
      </c>
      <c r="W16" s="13">
        <v>1080000</v>
      </c>
      <c r="X16" s="13"/>
      <c r="Y16" s="13"/>
      <c r="Z16" s="13"/>
      <c r="AA16" s="13">
        <f>AC16*1</f>
        <v>990000</v>
      </c>
      <c r="AB16" s="13">
        <f>AC16-AA16</f>
        <v>0</v>
      </c>
      <c r="AC16" s="13">
        <v>990000</v>
      </c>
      <c r="AD16" s="18"/>
      <c r="AE16" s="13"/>
      <c r="AF16" s="18"/>
      <c r="AG16" s="14"/>
      <c r="AH16" s="14"/>
      <c r="AI16" s="14"/>
      <c r="AJ16" s="28" t="s">
        <v>41</v>
      </c>
      <c r="AK16" s="8"/>
    </row>
    <row r="17" spans="1:37" ht="40.5">
      <c r="A17" s="1">
        <v>13</v>
      </c>
      <c r="B17" s="2" t="s">
        <v>19</v>
      </c>
      <c r="C17" s="4" t="s">
        <v>5</v>
      </c>
      <c r="D17" s="4">
        <v>200</v>
      </c>
      <c r="E17" s="5">
        <v>168000</v>
      </c>
      <c r="F17" s="10"/>
      <c r="G17" s="10"/>
      <c r="H17" s="10"/>
      <c r="I17" s="11">
        <f t="shared" si="0"/>
        <v>139666.66666666669</v>
      </c>
      <c r="J17" s="11">
        <f t="shared" si="1"/>
        <v>27933.333333333314</v>
      </c>
      <c r="K17" s="12">
        <v>167600</v>
      </c>
      <c r="L17" s="13"/>
      <c r="M17" s="13"/>
      <c r="N17" s="13"/>
      <c r="O17" s="13"/>
      <c r="P17" s="13"/>
      <c r="Q17" s="13"/>
      <c r="R17" s="14"/>
      <c r="S17" s="14"/>
      <c r="T17" s="14"/>
      <c r="U17" s="13">
        <f t="shared" si="2"/>
        <v>166000</v>
      </c>
      <c r="V17" s="13">
        <f t="shared" si="3"/>
        <v>0</v>
      </c>
      <c r="W17" s="13">
        <v>166000</v>
      </c>
      <c r="X17" s="13"/>
      <c r="Y17" s="13"/>
      <c r="Z17" s="13"/>
      <c r="AA17" s="14"/>
      <c r="AB17" s="14"/>
      <c r="AC17" s="14"/>
      <c r="AD17" s="18"/>
      <c r="AE17" s="13"/>
      <c r="AF17" s="18"/>
      <c r="AG17" s="14"/>
      <c r="AH17" s="14"/>
      <c r="AI17" s="14"/>
      <c r="AJ17" s="28" t="s">
        <v>39</v>
      </c>
      <c r="AK17" s="8"/>
    </row>
    <row r="18" spans="1:37" ht="27">
      <c r="A18" s="1">
        <v>14</v>
      </c>
      <c r="B18" s="3" t="s">
        <v>20</v>
      </c>
      <c r="C18" s="1" t="s">
        <v>5</v>
      </c>
      <c r="D18" s="1">
        <v>800</v>
      </c>
      <c r="E18" s="5">
        <v>990000</v>
      </c>
      <c r="F18" s="10"/>
      <c r="G18" s="10"/>
      <c r="H18" s="10"/>
      <c r="I18" s="23"/>
      <c r="J18" s="23"/>
      <c r="K18" s="10"/>
      <c r="L18" s="13"/>
      <c r="M18" s="13"/>
      <c r="N18" s="13"/>
      <c r="O18" s="13"/>
      <c r="P18" s="13"/>
      <c r="Q18" s="13"/>
      <c r="R18" s="14"/>
      <c r="S18" s="14"/>
      <c r="T18" s="14"/>
      <c r="U18" s="19">
        <f t="shared" si="2"/>
        <v>960000</v>
      </c>
      <c r="V18" s="19">
        <f t="shared" si="3"/>
        <v>0</v>
      </c>
      <c r="W18" s="19">
        <v>960000</v>
      </c>
      <c r="X18" s="13"/>
      <c r="Y18" s="13"/>
      <c r="Z18" s="13"/>
      <c r="AA18" s="14"/>
      <c r="AB18" s="14"/>
      <c r="AC18" s="14"/>
      <c r="AD18" s="18"/>
      <c r="AE18" s="13"/>
      <c r="AF18" s="18"/>
      <c r="AG18" s="14"/>
      <c r="AH18" s="14"/>
      <c r="AI18" s="14"/>
      <c r="AJ18" s="28" t="s">
        <v>42</v>
      </c>
      <c r="AK18" s="8"/>
    </row>
    <row r="19" spans="1:37" ht="40.5">
      <c r="A19" s="1">
        <v>15</v>
      </c>
      <c r="B19" s="3" t="s">
        <v>21</v>
      </c>
      <c r="C19" s="1" t="s">
        <v>5</v>
      </c>
      <c r="D19" s="1">
        <v>800</v>
      </c>
      <c r="E19" s="5">
        <v>960000</v>
      </c>
      <c r="F19" s="10"/>
      <c r="G19" s="10"/>
      <c r="H19" s="10"/>
      <c r="I19" s="17">
        <f t="shared" si="0"/>
        <v>2400000</v>
      </c>
      <c r="J19" s="17">
        <f t="shared" si="1"/>
        <v>480000</v>
      </c>
      <c r="K19" s="17">
        <v>2880000</v>
      </c>
      <c r="L19" s="13"/>
      <c r="M19" s="13"/>
      <c r="N19" s="13"/>
      <c r="O19" s="13"/>
      <c r="P19" s="13"/>
      <c r="Q19" s="13"/>
      <c r="R19" s="14"/>
      <c r="S19" s="14"/>
      <c r="T19" s="14"/>
      <c r="U19" s="13">
        <f t="shared" si="2"/>
        <v>1000000</v>
      </c>
      <c r="V19" s="13">
        <f t="shared" si="3"/>
        <v>0</v>
      </c>
      <c r="W19" s="13">
        <v>1000000</v>
      </c>
      <c r="X19" s="13"/>
      <c r="Y19" s="13"/>
      <c r="Z19" s="13"/>
      <c r="AA19" s="14"/>
      <c r="AB19" s="14"/>
      <c r="AC19" s="14"/>
      <c r="AD19" s="25">
        <v>592000</v>
      </c>
      <c r="AE19" s="26">
        <f t="shared" si="12"/>
        <v>0</v>
      </c>
      <c r="AF19" s="25">
        <v>592000</v>
      </c>
      <c r="AG19" s="14"/>
      <c r="AH19" s="14"/>
      <c r="AI19" s="14"/>
      <c r="AJ19" s="28" t="s">
        <v>44</v>
      </c>
      <c r="AK19" s="8"/>
    </row>
    <row r="20" spans="1:37" ht="40.5">
      <c r="A20" s="1">
        <v>16</v>
      </c>
      <c r="B20" s="3" t="s">
        <v>22</v>
      </c>
      <c r="C20" s="1" t="s">
        <v>5</v>
      </c>
      <c r="D20" s="1">
        <v>7</v>
      </c>
      <c r="E20" s="5">
        <v>135198</v>
      </c>
      <c r="F20" s="10"/>
      <c r="G20" s="10"/>
      <c r="H20" s="10"/>
      <c r="I20" s="12">
        <f t="shared" si="0"/>
        <v>112630</v>
      </c>
      <c r="J20" s="12">
        <f t="shared" si="1"/>
        <v>22526</v>
      </c>
      <c r="K20" s="12">
        <v>135156</v>
      </c>
      <c r="L20" s="13"/>
      <c r="M20" s="13"/>
      <c r="N20" s="13"/>
      <c r="O20" s="13">
        <f t="shared" si="6"/>
        <v>111650</v>
      </c>
      <c r="P20" s="13">
        <f t="shared" si="7"/>
        <v>22330</v>
      </c>
      <c r="Q20" s="13">
        <v>133980</v>
      </c>
      <c r="R20" s="14"/>
      <c r="S20" s="14"/>
      <c r="T20" s="14"/>
      <c r="U20" s="13">
        <f t="shared" si="2"/>
        <v>133000</v>
      </c>
      <c r="V20" s="13">
        <f t="shared" si="3"/>
        <v>0</v>
      </c>
      <c r="W20" s="13">
        <v>133000</v>
      </c>
      <c r="X20" s="13"/>
      <c r="Y20" s="13"/>
      <c r="Z20" s="13"/>
      <c r="AA20" s="14"/>
      <c r="AB20" s="14"/>
      <c r="AC20" s="14"/>
      <c r="AD20" s="24">
        <v>259000</v>
      </c>
      <c r="AE20" s="15">
        <f t="shared" si="12"/>
        <v>0</v>
      </c>
      <c r="AF20" s="24">
        <v>259000</v>
      </c>
      <c r="AG20" s="14"/>
      <c r="AH20" s="14"/>
      <c r="AI20" s="14"/>
      <c r="AJ20" s="28" t="s">
        <v>39</v>
      </c>
      <c r="AK20" s="8"/>
    </row>
    <row r="21" spans="1:37" ht="40.5">
      <c r="A21" s="1">
        <v>17</v>
      </c>
      <c r="B21" s="3" t="s">
        <v>23</v>
      </c>
      <c r="C21" s="1" t="s">
        <v>5</v>
      </c>
      <c r="D21" s="1">
        <v>1</v>
      </c>
      <c r="E21" s="5">
        <v>9700</v>
      </c>
      <c r="F21" s="10"/>
      <c r="G21" s="10"/>
      <c r="H21" s="10"/>
      <c r="I21" s="11">
        <f t="shared" si="0"/>
        <v>8066.666666666667</v>
      </c>
      <c r="J21" s="11">
        <f t="shared" si="1"/>
        <v>1613.333333333333</v>
      </c>
      <c r="K21" s="12">
        <v>9680</v>
      </c>
      <c r="L21" s="13"/>
      <c r="M21" s="13"/>
      <c r="N21" s="13"/>
      <c r="O21" s="13"/>
      <c r="P21" s="13"/>
      <c r="Q21" s="13"/>
      <c r="R21" s="14"/>
      <c r="S21" s="14"/>
      <c r="T21" s="14"/>
      <c r="U21" s="13">
        <f t="shared" si="2"/>
        <v>10000</v>
      </c>
      <c r="V21" s="13">
        <f t="shared" si="3"/>
        <v>0</v>
      </c>
      <c r="W21" s="13">
        <v>10000</v>
      </c>
      <c r="X21" s="13"/>
      <c r="Y21" s="13"/>
      <c r="Z21" s="13"/>
      <c r="AA21" s="14"/>
      <c r="AB21" s="14"/>
      <c r="AC21" s="14"/>
      <c r="AD21" s="24">
        <v>29000</v>
      </c>
      <c r="AE21" s="15">
        <f t="shared" si="12"/>
        <v>0</v>
      </c>
      <c r="AF21" s="24">
        <v>29000</v>
      </c>
      <c r="AG21" s="14"/>
      <c r="AH21" s="14"/>
      <c r="AI21" s="14"/>
      <c r="AJ21" s="28" t="s">
        <v>39</v>
      </c>
      <c r="AK21" s="8"/>
    </row>
    <row r="22" spans="1:37" ht="40.5">
      <c r="A22" s="1">
        <v>18</v>
      </c>
      <c r="B22" s="3" t="s">
        <v>24</v>
      </c>
      <c r="C22" s="1" t="s">
        <v>5</v>
      </c>
      <c r="D22" s="1">
        <v>5</v>
      </c>
      <c r="E22" s="5">
        <v>130000</v>
      </c>
      <c r="F22" s="10"/>
      <c r="G22" s="10"/>
      <c r="H22" s="10"/>
      <c r="I22" s="16">
        <f t="shared" si="0"/>
        <v>241666.66666666669</v>
      </c>
      <c r="J22" s="16">
        <f t="shared" si="1"/>
        <v>48333.333333333314</v>
      </c>
      <c r="K22" s="17">
        <v>290000</v>
      </c>
      <c r="L22" s="13"/>
      <c r="M22" s="13"/>
      <c r="N22" s="13"/>
      <c r="O22" s="13"/>
      <c r="P22" s="13"/>
      <c r="Q22" s="13"/>
      <c r="R22" s="14"/>
      <c r="S22" s="14"/>
      <c r="T22" s="14"/>
      <c r="U22" s="19">
        <f t="shared" si="2"/>
        <v>125000</v>
      </c>
      <c r="V22" s="19">
        <f t="shared" si="3"/>
        <v>0</v>
      </c>
      <c r="W22" s="19">
        <v>125000</v>
      </c>
      <c r="X22" s="13"/>
      <c r="Y22" s="13"/>
      <c r="Z22" s="13"/>
      <c r="AA22" s="14"/>
      <c r="AB22" s="14"/>
      <c r="AC22" s="14"/>
      <c r="AD22" s="24">
        <v>887500</v>
      </c>
      <c r="AE22" s="15">
        <f t="shared" si="12"/>
        <v>0</v>
      </c>
      <c r="AF22" s="24">
        <v>887500</v>
      </c>
      <c r="AG22" s="14"/>
      <c r="AH22" s="14"/>
      <c r="AI22" s="14"/>
      <c r="AJ22" s="28" t="s">
        <v>42</v>
      </c>
      <c r="AK22" s="8"/>
    </row>
    <row r="23" spans="1:37" ht="30.75" customHeight="1">
      <c r="B23" s="38" t="s">
        <v>47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</row>
    <row r="31" spans="1:37" ht="15" customHeight="1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J31"/>
    </row>
  </sheetData>
  <autoFilter ref="A4:AJ23"/>
  <mergeCells count="20">
    <mergeCell ref="A2:A3"/>
    <mergeCell ref="B2:B3"/>
    <mergeCell ref="C2:C3"/>
    <mergeCell ref="D2:D3"/>
    <mergeCell ref="E2:E3"/>
    <mergeCell ref="U2:W2"/>
    <mergeCell ref="X2:Z2"/>
    <mergeCell ref="B23:AJ23"/>
    <mergeCell ref="B31:AA31"/>
    <mergeCell ref="AI1:AJ1"/>
    <mergeCell ref="B1:AG1"/>
    <mergeCell ref="F2:H2"/>
    <mergeCell ref="AA2:AC2"/>
    <mergeCell ref="AD2:AF2"/>
    <mergeCell ref="AG2:AI2"/>
    <mergeCell ref="AJ2:AJ3"/>
    <mergeCell ref="I2:K2"/>
    <mergeCell ref="L2:N2"/>
    <mergeCell ref="O2:Q2"/>
    <mergeCell ref="R2:T2"/>
  </mergeCells>
  <pageMargins left="0" right="0" top="0" bottom="0" header="0" footer="0"/>
  <pageSetup paperSize="9" scale="55" orientation="landscape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2016-11-22T08:29:36Z</dcterms:modified>
</cp:coreProperties>
</file>